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9405"/>
  </bookViews>
  <sheets>
    <sheet name="Лист1" sheetId="1" r:id="rId1"/>
  </sheets>
  <definedNames>
    <definedName name="_xlnm.Print_Area" localSheetId="0">Лист1!$A$1:$D$51</definedName>
  </definedNames>
  <calcPr calcId="114210"/>
</workbook>
</file>

<file path=xl/calcChain.xml><?xml version="1.0" encoding="utf-8"?>
<calcChain xmlns="http://schemas.openxmlformats.org/spreadsheetml/2006/main">
  <c r="D10" i="1"/>
  <c r="D31"/>
  <c r="D48"/>
  <c r="D33"/>
  <c r="D44"/>
  <c r="D50"/>
  <c r="D35"/>
  <c r="D13"/>
  <c r="D19"/>
  <c r="D28"/>
  <c r="D32"/>
  <c r="D24"/>
  <c r="D41"/>
  <c r="D39"/>
  <c r="D37"/>
  <c r="D51"/>
</calcChain>
</file>

<file path=xl/sharedStrings.xml><?xml version="1.0" encoding="utf-8"?>
<sst xmlns="http://schemas.openxmlformats.org/spreadsheetml/2006/main" count="76" uniqueCount="65">
  <si>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</si>
  <si>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</si>
  <si>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</si>
  <si>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</si>
  <si>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</si>
  <si>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</si>
  <si>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</si>
  <si>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</si>
  <si>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</si>
  <si>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</si>
  <si>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</si>
  <si>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</si>
  <si>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</si>
  <si>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</si>
  <si>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</si>
  <si>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</si>
  <si>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</si>
  <si>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</si>
  <si>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</si>
  <si>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</si>
  <si>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</si>
  <si>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</si>
  <si>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</si>
  <si>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</si>
  <si>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</si>
  <si>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</si>
  <si>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</si>
  <si>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</si>
  <si>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</si>
  <si>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</si>
  <si>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</si>
  <si>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</si>
  <si>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</si>
  <si>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</si>
  <si>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</si>
  <si>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</si>
  <si>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</si>
  <si>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</si>
  <si>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</si>
  <si>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</si>
  <si>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</si>
  <si>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</si>
  <si>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</si>
  <si>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</si>
  <si>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</si>
  <si>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</si>
  <si>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</si>
  <si>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</si>
  <si>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</si>
  <si>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</si>
  <si>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</si>
  <si>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</si>
  <si>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</si>
  <si>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</si>
  <si>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</si>
  <si>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</si>
  <si>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</si>
  <si>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</si>
  <si>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</si>
  <si>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</si>
  <si>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Приложение 14</t>
  </si>
  <si>
    <t>Экономическое развитие и инновационная экономика в г. Переславле-Залесском на 2014-2017 годы"</t>
  </si>
  <si>
    <t>к решению Переславль-Залесской</t>
  </si>
  <si>
    <t>городской Думы</t>
  </si>
  <si>
    <t>от 13.12.2016 № 117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</si>
</sst>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6" xfId="0" applyNumberFormat="1" applyFont="1" applyBorder="1" applyAlignment="1">
      <alignment horizontal="center" vertical="center"/>
    </xf>
    <xf numFmtId="43" fontId="8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zoomScaleNormal="100" workbookViewId="0">
      <selection activeCell="A5" sqref="A5"/>
    </sheetView>
  </sheetViews>
  <sheetFormatPr defaultColWidth="8.8984375" defaultRowHeight="13.5"/>
  <cols>
    <col min="1" max="1" width="5.69921875" style="1" customWidth="1"/>
    <col min="2" max="2" width="21" style="1" customWidth="1"/>
    <col min="3" max="3" width="41.59765625" style="1" customWidth="1"/>
    <col min="4" max="4" width="21.69921875" style="4" customWidth="1"/>
    <col min="5" max="16384" width="8.8984375" style="1"/>
  </cols>
  <sheetData>
    <row r="1" spans="1:4" ht="15.2">
      <c r="A1" s="23" t="s">
        <v>60</v>
      </c>
      <c r="B1" s="23"/>
      <c r="C1" s="23"/>
      <c r="D1" s="23"/>
    </row>
    <row r="2" spans="1:4" ht="15.75" customHeight="1">
      <c r="A2" s="24" t="s">
        <v>62</v>
      </c>
      <c r="B2" s="24"/>
      <c r="C2" s="24"/>
      <c r="D2" s="24"/>
    </row>
    <row r="3" spans="1:4" ht="15.75" customHeight="1">
      <c r="A3" s="24" t="s">
        <v>63</v>
      </c>
      <c r="B3" s="24"/>
      <c r="C3" s="24"/>
      <c r="D3" s="24"/>
    </row>
    <row r="4" spans="1:4" ht="15.2">
      <c r="A4" s="23" t="s">
        <v>64</v>
      </c>
      <c r="B4" s="23"/>
      <c r="C4" s="23"/>
      <c r="D4" s="23"/>
    </row>
    <row r="5" spans="1:4" ht="15.2">
      <c r="A5" s="5"/>
      <c r="B5" s="5"/>
      <c r="C5" s="5"/>
      <c r="D5" s="5"/>
    </row>
    <row r="6" spans="1:4" ht="31.95" customHeight="1">
      <c r="A6" s="25" t="s">
        <v>47</v>
      </c>
      <c r="B6" s="25"/>
      <c r="C6" s="25"/>
      <c r="D6" s="25"/>
    </row>
    <row r="7" spans="1:4" ht="14.35" customHeight="1">
      <c r="A7" s="2"/>
      <c r="B7" s="2"/>
      <c r="C7" s="2"/>
      <c r="D7" s="6" t="s">
        <v>0</v>
      </c>
    </row>
    <row r="8" spans="1:4" ht="75.95">
      <c r="A8" s="7" t="s">
        <v>1</v>
      </c>
      <c r="B8" s="7" t="s">
        <v>2</v>
      </c>
      <c r="C8" s="7" t="s">
        <v>3</v>
      </c>
      <c r="D8" s="8" t="s">
        <v>29</v>
      </c>
    </row>
    <row r="9" spans="1:4" ht="12.7" customHeight="1">
      <c r="A9" s="7">
        <v>1</v>
      </c>
      <c r="B9" s="7">
        <v>2</v>
      </c>
      <c r="C9" s="7">
        <v>3</v>
      </c>
      <c r="D9" s="8">
        <v>4</v>
      </c>
    </row>
    <row r="10" spans="1:4" ht="56.4" customHeight="1">
      <c r="A10" s="21" t="s">
        <v>4</v>
      </c>
      <c r="B10" s="22" t="s">
        <v>5</v>
      </c>
      <c r="C10" s="9" t="s">
        <v>48</v>
      </c>
      <c r="D10" s="10">
        <f>504033491</f>
        <v>504033491</v>
      </c>
    </row>
    <row r="11" spans="1:4" ht="13.95" customHeight="1">
      <c r="A11" s="21"/>
      <c r="B11" s="22"/>
      <c r="C11" s="9" t="s">
        <v>35</v>
      </c>
      <c r="D11" s="10">
        <v>5868757</v>
      </c>
    </row>
    <row r="12" spans="1:4" ht="65.95" customHeight="1">
      <c r="A12" s="21"/>
      <c r="B12" s="22"/>
      <c r="C12" s="9" t="s">
        <v>49</v>
      </c>
      <c r="D12" s="10">
        <v>322003</v>
      </c>
    </row>
    <row r="13" spans="1:4" ht="17.05" customHeight="1">
      <c r="A13" s="30" t="s">
        <v>6</v>
      </c>
      <c r="B13" s="31"/>
      <c r="C13" s="32"/>
      <c r="D13" s="11">
        <f>SUM(D10:D12)</f>
        <v>510224251</v>
      </c>
    </row>
    <row r="14" spans="1:4" ht="35.049999999999997" customHeight="1">
      <c r="A14" s="26" t="s">
        <v>7</v>
      </c>
      <c r="B14" s="28" t="s">
        <v>8</v>
      </c>
      <c r="C14" s="12" t="s">
        <v>36</v>
      </c>
      <c r="D14" s="10">
        <v>200348659</v>
      </c>
    </row>
    <row r="15" spans="1:4" ht="29.4" customHeight="1">
      <c r="A15" s="33"/>
      <c r="B15" s="34"/>
      <c r="C15" s="12" t="s">
        <v>9</v>
      </c>
      <c r="D15" s="10">
        <v>95000</v>
      </c>
    </row>
    <row r="16" spans="1:4" ht="41.35" customHeight="1">
      <c r="A16" s="33"/>
      <c r="B16" s="34"/>
      <c r="C16" s="12" t="s">
        <v>50</v>
      </c>
      <c r="D16" s="10">
        <v>4555690</v>
      </c>
    </row>
    <row r="17" spans="1:4" ht="15.05" customHeight="1">
      <c r="A17" s="33"/>
      <c r="B17" s="34"/>
      <c r="C17" s="12" t="s">
        <v>37</v>
      </c>
      <c r="D17" s="10">
        <v>158750</v>
      </c>
    </row>
    <row r="18" spans="1:4" ht="45" customHeight="1">
      <c r="A18" s="27"/>
      <c r="B18" s="29"/>
      <c r="C18" s="12" t="s">
        <v>33</v>
      </c>
      <c r="D18" s="10">
        <v>150000</v>
      </c>
    </row>
    <row r="19" spans="1:4" ht="15.65" customHeight="1">
      <c r="A19" s="30" t="s">
        <v>6</v>
      </c>
      <c r="B19" s="31"/>
      <c r="C19" s="32"/>
      <c r="D19" s="11">
        <f>SUM(D14:D18)</f>
        <v>205308099</v>
      </c>
    </row>
    <row r="20" spans="1:4" ht="83" customHeight="1">
      <c r="A20" s="21" t="s">
        <v>31</v>
      </c>
      <c r="B20" s="22" t="s">
        <v>30</v>
      </c>
      <c r="C20" s="9" t="s">
        <v>40</v>
      </c>
      <c r="D20" s="10">
        <v>1760700</v>
      </c>
    </row>
    <row r="21" spans="1:4" ht="65.400000000000006" customHeight="1">
      <c r="A21" s="21"/>
      <c r="B21" s="22"/>
      <c r="C21" s="9" t="s">
        <v>38</v>
      </c>
      <c r="D21" s="10">
        <v>1000000</v>
      </c>
    </row>
    <row r="22" spans="1:4" ht="65.95" customHeight="1">
      <c r="A22" s="21"/>
      <c r="B22" s="22"/>
      <c r="C22" s="13" t="s">
        <v>39</v>
      </c>
      <c r="D22" s="14">
        <v>646000</v>
      </c>
    </row>
    <row r="23" spans="1:4" ht="74.95" customHeight="1">
      <c r="A23" s="21"/>
      <c r="B23" s="22"/>
      <c r="C23" s="9" t="s">
        <v>51</v>
      </c>
      <c r="D23" s="14">
        <v>3379120</v>
      </c>
    </row>
    <row r="24" spans="1:4" ht="16.2" customHeight="1">
      <c r="A24" s="30" t="s">
        <v>6</v>
      </c>
      <c r="B24" s="31"/>
      <c r="C24" s="32"/>
      <c r="D24" s="11">
        <f>SUM(D20:D23)</f>
        <v>6785820</v>
      </c>
    </row>
    <row r="25" spans="1:4" ht="38.4" customHeight="1">
      <c r="A25" s="21" t="s">
        <v>10</v>
      </c>
      <c r="B25" s="22" t="s">
        <v>11</v>
      </c>
      <c r="C25" s="9" t="s">
        <v>41</v>
      </c>
      <c r="D25" s="10">
        <v>1220689</v>
      </c>
    </row>
    <row r="26" spans="1:4" ht="57.7" customHeight="1">
      <c r="A26" s="21"/>
      <c r="B26" s="22"/>
      <c r="C26" s="9" t="s">
        <v>42</v>
      </c>
      <c r="D26" s="10">
        <v>214200</v>
      </c>
    </row>
    <row r="27" spans="1:4" ht="40.950000000000003" customHeight="1">
      <c r="A27" s="21"/>
      <c r="B27" s="22"/>
      <c r="C27" s="9" t="s">
        <v>43</v>
      </c>
      <c r="D27" s="10">
        <v>171927</v>
      </c>
    </row>
    <row r="28" spans="1:4" ht="15.65" customHeight="1">
      <c r="A28" s="30" t="s">
        <v>6</v>
      </c>
      <c r="B28" s="31"/>
      <c r="C28" s="32"/>
      <c r="D28" s="11">
        <f>SUM(D25:D27)</f>
        <v>1606816</v>
      </c>
    </row>
    <row r="29" spans="1:4" ht="26.05" customHeight="1">
      <c r="A29" s="35" t="s">
        <v>12</v>
      </c>
      <c r="B29" s="28" t="s">
        <v>13</v>
      </c>
      <c r="C29" s="9" t="s">
        <v>45</v>
      </c>
      <c r="D29" s="10">
        <v>2523563</v>
      </c>
    </row>
    <row r="30" spans="1:4" ht="31.25" customHeight="1">
      <c r="A30" s="37"/>
      <c r="B30" s="34"/>
      <c r="C30" s="9" t="s">
        <v>52</v>
      </c>
      <c r="D30" s="10">
        <v>70905892</v>
      </c>
    </row>
    <row r="31" spans="1:4" ht="33.049999999999997" customHeight="1">
      <c r="A31" s="37"/>
      <c r="B31" s="34"/>
      <c r="C31" s="15" t="s">
        <v>46</v>
      </c>
      <c r="D31" s="10">
        <f>37571711</f>
        <v>37571711</v>
      </c>
    </row>
    <row r="32" spans="1:4" ht="15.05" customHeight="1">
      <c r="A32" s="30" t="s">
        <v>6</v>
      </c>
      <c r="B32" s="31"/>
      <c r="C32" s="32"/>
      <c r="D32" s="11">
        <f>SUM(D29:D31)</f>
        <v>111001166</v>
      </c>
    </row>
    <row r="33" spans="1:4" ht="55.3" customHeight="1">
      <c r="A33" s="35" t="s">
        <v>14</v>
      </c>
      <c r="B33" s="28" t="s">
        <v>15</v>
      </c>
      <c r="C33" s="9" t="s">
        <v>53</v>
      </c>
      <c r="D33" s="10">
        <f>13057629+1325000</f>
        <v>14382629</v>
      </c>
    </row>
    <row r="34" spans="1:4" ht="40.25" customHeight="1">
      <c r="A34" s="36"/>
      <c r="B34" s="29"/>
      <c r="C34" s="9" t="s">
        <v>54</v>
      </c>
      <c r="D34" s="10">
        <v>300000</v>
      </c>
    </row>
    <row r="35" spans="1:4" ht="14.35" customHeight="1">
      <c r="A35" s="30" t="s">
        <v>6</v>
      </c>
      <c r="B35" s="31"/>
      <c r="C35" s="32"/>
      <c r="D35" s="11">
        <f>SUM(D33:D34)</f>
        <v>14682629</v>
      </c>
    </row>
    <row r="36" spans="1:4" ht="45.6" customHeight="1">
      <c r="A36" s="15" t="s">
        <v>16</v>
      </c>
      <c r="B36" s="15" t="s">
        <v>17</v>
      </c>
      <c r="C36" s="15" t="s">
        <v>44</v>
      </c>
      <c r="D36" s="10">
        <v>46948536</v>
      </c>
    </row>
    <row r="37" spans="1:4" ht="13.95" customHeight="1">
      <c r="A37" s="30" t="s">
        <v>6</v>
      </c>
      <c r="B37" s="31"/>
      <c r="C37" s="32"/>
      <c r="D37" s="11">
        <f>SUM(D36)</f>
        <v>46948536</v>
      </c>
    </row>
    <row r="38" spans="1:4" ht="63.6" customHeight="1">
      <c r="A38" s="15" t="s">
        <v>18</v>
      </c>
      <c r="B38" s="15" t="s">
        <v>61</v>
      </c>
      <c r="C38" s="15" t="s">
        <v>19</v>
      </c>
      <c r="D38" s="10">
        <v>128800</v>
      </c>
    </row>
    <row r="39" spans="1:4" ht="15.65" customHeight="1">
      <c r="A39" s="30" t="s">
        <v>6</v>
      </c>
      <c r="B39" s="31"/>
      <c r="C39" s="32"/>
      <c r="D39" s="11">
        <f>SUM(D38)</f>
        <v>128800</v>
      </c>
    </row>
    <row r="40" spans="1:4" ht="33.049999999999997" customHeight="1">
      <c r="A40" s="15" t="s">
        <v>20</v>
      </c>
      <c r="B40" s="15" t="s">
        <v>21</v>
      </c>
      <c r="C40" s="15" t="s">
        <v>59</v>
      </c>
      <c r="D40" s="10">
        <v>643900</v>
      </c>
    </row>
    <row r="41" spans="1:4" ht="15.05" customHeight="1">
      <c r="A41" s="30" t="s">
        <v>6</v>
      </c>
      <c r="B41" s="31"/>
      <c r="C41" s="32"/>
      <c r="D41" s="11">
        <f>SUM(D40)</f>
        <v>643900</v>
      </c>
    </row>
    <row r="42" spans="1:4" ht="31.25" customHeight="1">
      <c r="A42" s="26" t="s">
        <v>22</v>
      </c>
      <c r="B42" s="28" t="s">
        <v>23</v>
      </c>
      <c r="C42" s="16" t="s">
        <v>32</v>
      </c>
      <c r="D42" s="10">
        <v>401500</v>
      </c>
    </row>
    <row r="43" spans="1:4" ht="35.049999999999997" customHeight="1">
      <c r="A43" s="27"/>
      <c r="B43" s="29"/>
      <c r="C43" s="16" t="s">
        <v>55</v>
      </c>
      <c r="D43" s="10">
        <v>10176196</v>
      </c>
    </row>
    <row r="44" spans="1:4" ht="14.35" customHeight="1">
      <c r="A44" s="30" t="s">
        <v>6</v>
      </c>
      <c r="B44" s="31"/>
      <c r="C44" s="32"/>
      <c r="D44" s="11">
        <f>SUM(D42:D43)</f>
        <v>10577696</v>
      </c>
    </row>
    <row r="45" spans="1:4" ht="43.2" customHeight="1">
      <c r="A45" s="26" t="s">
        <v>24</v>
      </c>
      <c r="B45" s="28" t="s">
        <v>25</v>
      </c>
      <c r="C45" s="9" t="s">
        <v>56</v>
      </c>
      <c r="D45" s="10">
        <v>801715</v>
      </c>
    </row>
    <row r="46" spans="1:4" s="3" customFormat="1" ht="60.65" customHeight="1">
      <c r="A46" s="33"/>
      <c r="B46" s="34"/>
      <c r="C46" s="9" t="s">
        <v>57</v>
      </c>
      <c r="D46" s="10">
        <v>25645087</v>
      </c>
    </row>
    <row r="47" spans="1:4" s="3" customFormat="1" ht="44.05" customHeight="1">
      <c r="A47" s="27"/>
      <c r="B47" s="29"/>
      <c r="C47" s="9" t="s">
        <v>34</v>
      </c>
      <c r="D47" s="10">
        <v>509700</v>
      </c>
    </row>
    <row r="48" spans="1:4" ht="15.05" customHeight="1">
      <c r="A48" s="30" t="s">
        <v>6</v>
      </c>
      <c r="B48" s="31"/>
      <c r="C48" s="32"/>
      <c r="D48" s="11">
        <f>SUM(D45:D47)</f>
        <v>26956502</v>
      </c>
    </row>
    <row r="49" spans="1:4" ht="47.4" customHeight="1">
      <c r="A49" s="17" t="s">
        <v>26</v>
      </c>
      <c r="B49" s="18" t="s">
        <v>27</v>
      </c>
      <c r="C49" s="9" t="s">
        <v>58</v>
      </c>
      <c r="D49" s="10">
        <v>85301869</v>
      </c>
    </row>
    <row r="50" spans="1:4" s="4" customFormat="1" thickBot="1">
      <c r="A50" s="38" t="s">
        <v>6</v>
      </c>
      <c r="B50" s="39"/>
      <c r="C50" s="40"/>
      <c r="D50" s="19">
        <f>SUM(D49)</f>
        <v>85301869</v>
      </c>
    </row>
    <row r="51" spans="1:4" ht="14.1" thickBot="1">
      <c r="A51" s="41" t="s">
        <v>28</v>
      </c>
      <c r="B51" s="41"/>
      <c r="C51" s="41"/>
      <c r="D51" s="20">
        <f>D13+D19+D24+D28+D32+D35+D37+D39+D41+D44+D48+D50</f>
        <v>1020166084</v>
      </c>
    </row>
  </sheetData>
  <mergeCells count="34">
    <mergeCell ref="A35:C35"/>
    <mergeCell ref="A37:C37"/>
    <mergeCell ref="A48:C48"/>
    <mergeCell ref="A50:C50"/>
    <mergeCell ref="A51:C51"/>
    <mergeCell ref="A45:A47"/>
    <mergeCell ref="B45:B47"/>
    <mergeCell ref="A33:A34"/>
    <mergeCell ref="B33:B34"/>
    <mergeCell ref="A44:C44"/>
    <mergeCell ref="A24:C24"/>
    <mergeCell ref="A25:A27"/>
    <mergeCell ref="B25:B27"/>
    <mergeCell ref="A28:C28"/>
    <mergeCell ref="A29:A31"/>
    <mergeCell ref="B29:B31"/>
    <mergeCell ref="A32:C32"/>
    <mergeCell ref="A42:A43"/>
    <mergeCell ref="B42:B43"/>
    <mergeCell ref="A13:C13"/>
    <mergeCell ref="A19:C19"/>
    <mergeCell ref="A20:A23"/>
    <mergeCell ref="B20:B23"/>
    <mergeCell ref="A14:A18"/>
    <mergeCell ref="B14:B18"/>
    <mergeCell ref="A39:C39"/>
    <mergeCell ref="A41:C41"/>
    <mergeCell ref="A10:A12"/>
    <mergeCell ref="B10:B12"/>
    <mergeCell ref="A1:D1"/>
    <mergeCell ref="A2:D2"/>
    <mergeCell ref="A4:D4"/>
    <mergeCell ref="A6:D6"/>
    <mergeCell ref="A3:D3"/>
  </mergeCells>
  <phoneticPr fontId="0" type="noConversion"/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2016-12-15T11:53:22Z</cp:lastPrinted>
  <dcterms:created xsi:type="dcterms:W3CDTF">2014-10-25T10:03:20Z</dcterms:created>
  <dcterms:modified xsi:type="dcterms:W3CDTF">2016-12-15T11:53:43Z</dcterms:modified>
</cp:coreProperties>
</file>